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KAWASAN KUMUH\PENETAPAN KAWASAN KUMUH\KUMUH 2017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I6" i="1"/>
  <c r="I7" i="1"/>
  <c r="C8" i="1"/>
  <c r="I8" i="1"/>
  <c r="E9" i="1"/>
  <c r="I9" i="1"/>
  <c r="C10" i="1"/>
  <c r="I10" i="1"/>
  <c r="I11" i="1"/>
  <c r="C12" i="1"/>
  <c r="E12" i="1"/>
  <c r="I13" i="1"/>
  <c r="C14" i="1"/>
  <c r="I14" i="1"/>
  <c r="E15" i="1"/>
  <c r="I15" i="1"/>
  <c r="C16" i="1"/>
  <c r="I16" i="1"/>
  <c r="C18" i="1"/>
  <c r="E18" i="1"/>
  <c r="I19" i="1"/>
  <c r="C20" i="1"/>
  <c r="I20" i="1"/>
  <c r="E21" i="1"/>
  <c r="I21" i="1"/>
  <c r="C22" i="1"/>
  <c r="C24" i="1"/>
  <c r="E24" i="1"/>
  <c r="I24" i="1"/>
  <c r="I25" i="1"/>
  <c r="C26" i="1"/>
  <c r="I26" i="1"/>
  <c r="E27" i="1"/>
  <c r="I27" i="1"/>
  <c r="C28" i="1"/>
  <c r="I28" i="1"/>
  <c r="I29" i="1"/>
  <c r="C30" i="1"/>
  <c r="E30" i="1"/>
  <c r="I30" i="1"/>
  <c r="I31" i="1"/>
  <c r="C32" i="1"/>
  <c r="I32" i="1"/>
  <c r="E33" i="1"/>
  <c r="C34" i="1"/>
  <c r="I35" i="1"/>
  <c r="C36" i="1"/>
  <c r="E36" i="1"/>
  <c r="I36" i="1"/>
  <c r="I37" i="1"/>
  <c r="C38" i="1"/>
  <c r="I38" i="1"/>
  <c r="E39" i="1"/>
  <c r="I39" i="1"/>
  <c r="C40" i="1"/>
  <c r="I41" i="1"/>
  <c r="C42" i="1"/>
  <c r="E42" i="1"/>
  <c r="I42" i="1"/>
  <c r="C44" i="1"/>
  <c r="E45" i="1"/>
  <c r="C46" i="1"/>
  <c r="I46" i="1"/>
  <c r="I47" i="1"/>
  <c r="C48" i="1"/>
  <c r="E48" i="1"/>
  <c r="I48" i="1"/>
  <c r="I49" i="1"/>
  <c r="C50" i="1"/>
  <c r="E51" i="1"/>
  <c r="I51" i="1"/>
  <c r="C52" i="1"/>
  <c r="I52" i="1"/>
  <c r="C54" i="1"/>
  <c r="E54" i="1"/>
  <c r="I54" i="1"/>
  <c r="I55" i="1"/>
</calcChain>
</file>

<file path=xl/sharedStrings.xml><?xml version="1.0" encoding="utf-8"?>
<sst xmlns="http://schemas.openxmlformats.org/spreadsheetml/2006/main" count="266" uniqueCount="123">
  <si>
    <t>Nomor 653/60.1/2017</t>
  </si>
  <si>
    <t xml:space="preserve">Undaan </t>
  </si>
  <si>
    <t xml:space="preserve">Terangmas </t>
  </si>
  <si>
    <t xml:space="preserve">RT 3 RW 2, RT 1,2 RW 3 </t>
  </si>
  <si>
    <t>Kab. Kudus</t>
  </si>
  <si>
    <t>Ngemplak</t>
  </si>
  <si>
    <t>RT 2,4 ,5 RW 2</t>
  </si>
  <si>
    <t xml:space="preserve">Larikrejo </t>
  </si>
  <si>
    <t>RT 3 RW 2</t>
  </si>
  <si>
    <t xml:space="preserve">Karangrowo </t>
  </si>
  <si>
    <t xml:space="preserve">RT 3 RW 1, RT 3 RW 2 </t>
  </si>
  <si>
    <t xml:space="preserve">Mejobo </t>
  </si>
  <si>
    <t xml:space="preserve">Temulus </t>
  </si>
  <si>
    <t>RT 5,7 RW 3, RT 1,3 RW 4</t>
  </si>
  <si>
    <t xml:space="preserve">Payaman </t>
  </si>
  <si>
    <t xml:space="preserve">RT 1 RW 3 </t>
  </si>
  <si>
    <t xml:space="preserve">Kirig </t>
  </si>
  <si>
    <t>RT 1 RW 1, RT 1,2 RW 2</t>
  </si>
  <si>
    <t xml:space="preserve">Jojo </t>
  </si>
  <si>
    <t>RT 2,3,4 RW 2, RT 1 RW 3, RT 1,2 RW 4</t>
  </si>
  <si>
    <t xml:space="preserve">Gulang </t>
  </si>
  <si>
    <t xml:space="preserve">RT 2, 6 RW 1, RT 4 RW 3. RT 4,6,7 RW 4, RT 1 RW 5 &amp;RT 4 RW 6 </t>
  </si>
  <si>
    <t xml:space="preserve">Kota </t>
  </si>
  <si>
    <t xml:space="preserve">Sunggingan </t>
  </si>
  <si>
    <t xml:space="preserve">RT 2,5 RW 4, RT 4 RW 5 &amp; RT 3, 4 RW 6 </t>
  </si>
  <si>
    <t xml:space="preserve">Rendeng </t>
  </si>
  <si>
    <t xml:space="preserve">RT 2 RW 2 </t>
  </si>
  <si>
    <t xml:space="preserve">Panjungan </t>
  </si>
  <si>
    <t xml:space="preserve">Nganguk </t>
  </si>
  <si>
    <t>RT 3 RW 4</t>
  </si>
  <si>
    <t xml:space="preserve">Janggalan </t>
  </si>
  <si>
    <t xml:space="preserve">RT 1,3 RW 1 </t>
  </si>
  <si>
    <t xml:space="preserve">Demaan </t>
  </si>
  <si>
    <t xml:space="preserve">RT 3, 4 RW 4 &amp; RT 2 RW 7 </t>
  </si>
  <si>
    <t xml:space="preserve">Demangan </t>
  </si>
  <si>
    <t>RT 3 RW 3</t>
  </si>
  <si>
    <t xml:space="preserve">Kaliwungu </t>
  </si>
  <si>
    <t xml:space="preserve">Prambatan Lor </t>
  </si>
  <si>
    <t xml:space="preserve">RT 4, 6 RW 3 &amp; RT 4 RW 4 </t>
  </si>
  <si>
    <t xml:space="preserve">Prambatan Kidul </t>
  </si>
  <si>
    <t>RT 5 RW 1, RT 7 RW 3 &amp; RT 3,4,6,10 RW 4</t>
  </si>
  <si>
    <t xml:space="preserve">Mijen </t>
  </si>
  <si>
    <t xml:space="preserve">RT 6 RW 1, RT 1.2 RW 3 &amp; RT 7, 8 RW 6 </t>
  </si>
  <si>
    <t xml:space="preserve">Kedungdowo </t>
  </si>
  <si>
    <t xml:space="preserve">RT 6 RW 1, RT 2, 3,4 RW 3 </t>
  </si>
  <si>
    <t xml:space="preserve">RT 4 RW 1, RT 6 RW 6 </t>
  </si>
  <si>
    <t xml:space="preserve">Gurung Lor </t>
  </si>
  <si>
    <t>RT 8 RW 2</t>
  </si>
  <si>
    <t xml:space="preserve">Bakalankrapyak </t>
  </si>
  <si>
    <t>RT 1 RW 2</t>
  </si>
  <si>
    <t xml:space="preserve">Jekulo </t>
  </si>
  <si>
    <t xml:space="preserve">Pladen </t>
  </si>
  <si>
    <t xml:space="preserve">RT 5 RW 2 &amp; RT 3 RW 5 </t>
  </si>
  <si>
    <t xml:space="preserve">Hadipolo </t>
  </si>
  <si>
    <t>RT 6 RW 2, RT 7 &amp; 8 RW 5</t>
  </si>
  <si>
    <t xml:space="preserve">Bulungcangkring </t>
  </si>
  <si>
    <t xml:space="preserve">RT 1,2,3,4 RW 15 </t>
  </si>
  <si>
    <t xml:space="preserve">Jati </t>
  </si>
  <si>
    <t xml:space="preserve">Tumpangkrasak </t>
  </si>
  <si>
    <t xml:space="preserve">RT 4 RW 1. RT 3 RW 2, RT 1,2 RW 3 RT 3,4 RW 5 &amp; RT 3 RW 7 </t>
  </si>
  <si>
    <t xml:space="preserve">Ploso </t>
  </si>
  <si>
    <t xml:space="preserve">RT 3 RW 2, RT 3 RW 4 </t>
  </si>
  <si>
    <t xml:space="preserve">Pasuruhan Lor </t>
  </si>
  <si>
    <t>RT 2 RW 8, RT 1,2,3, RW 12</t>
  </si>
  <si>
    <t xml:space="preserve">Ngembal Kulon </t>
  </si>
  <si>
    <t xml:space="preserve">RT 2,3 RW 2, RT 1,4 RW 3 &amp; RT 1 RW 4 </t>
  </si>
  <si>
    <t xml:space="preserve">Megawon </t>
  </si>
  <si>
    <t xml:space="preserve">RT 2,5 RW 1 &amp; RT 3 RW 2 </t>
  </si>
  <si>
    <t xml:space="preserve">Loram Wetan </t>
  </si>
  <si>
    <t>RT 4,5 RW 2, RT 2,3 RW 4 &amp; RT 3,4 RW 5</t>
  </si>
  <si>
    <t xml:space="preserve">Loram Kulon </t>
  </si>
  <si>
    <t>RT 2 RW 5</t>
  </si>
  <si>
    <t xml:space="preserve">Jetiskapuan </t>
  </si>
  <si>
    <t>RT 1 RW 4</t>
  </si>
  <si>
    <t xml:space="preserve">Jepangpakis </t>
  </si>
  <si>
    <t xml:space="preserve">RT 2 RW 1, RT 1 RW 3 </t>
  </si>
  <si>
    <t xml:space="preserve">Jati Wetan </t>
  </si>
  <si>
    <t xml:space="preserve">RT 4 RW 3, RT 5 RW 3 </t>
  </si>
  <si>
    <t xml:space="preserve">Jati Kulon </t>
  </si>
  <si>
    <t>RT 5 RW 2, RT 3 RW 3, RT 3 RW 5</t>
  </si>
  <si>
    <t xml:space="preserve">Gebog </t>
  </si>
  <si>
    <t xml:space="preserve">Klumpit </t>
  </si>
  <si>
    <t xml:space="preserve">RT 3 RW 6 </t>
  </si>
  <si>
    <t xml:space="preserve">Gondosari </t>
  </si>
  <si>
    <t xml:space="preserve">RT 6 RW 2 </t>
  </si>
  <si>
    <t xml:space="preserve">Getassrabi </t>
  </si>
  <si>
    <t xml:space="preserve">RT 4,5 RW 1 </t>
  </si>
  <si>
    <t>Dawe</t>
  </si>
  <si>
    <t xml:space="preserve">Soco </t>
  </si>
  <si>
    <t>RT 3,5,8 RW 2</t>
  </si>
  <si>
    <t xml:space="preserve">Samirejo </t>
  </si>
  <si>
    <t xml:space="preserve">RT 1, 3 RW 2 </t>
  </si>
  <si>
    <t xml:space="preserve">Dawe </t>
  </si>
  <si>
    <t xml:space="preserve">Rejosari </t>
  </si>
  <si>
    <t xml:space="preserve">RT 2 RW 2, RT 3 RW 3 </t>
  </si>
  <si>
    <t xml:space="preserve">Puyoh </t>
  </si>
  <si>
    <t xml:space="preserve">RT 5 RW 8 </t>
  </si>
  <si>
    <t xml:space="preserve">Piji </t>
  </si>
  <si>
    <t xml:space="preserve">RT 3 RW 3, RT 1,3 RW 5, RT 2 RW 6 </t>
  </si>
  <si>
    <t xml:space="preserve">Margorejo </t>
  </si>
  <si>
    <t xml:space="preserve">RT 3,6 RW 1, RT 1,2 RW 2 &amp; RT 1 RW 10 </t>
  </si>
  <si>
    <t xml:space="preserve">Lau </t>
  </si>
  <si>
    <t xml:space="preserve">RT 1 RW 1, RT 9 RW 3, RT 1,2,4,7 RW 5, RT 6 RW 6, RT 3 RW 7 </t>
  </si>
  <si>
    <t xml:space="preserve">Kandangmas </t>
  </si>
  <si>
    <t xml:space="preserve">RT 1, 4,6 RW 1 </t>
  </si>
  <si>
    <t>Kajar</t>
  </si>
  <si>
    <t xml:space="preserve">RT 2 RW 3, RT 3 RW 3, RT 4 RW 4 </t>
  </si>
  <si>
    <t xml:space="preserve">Cendono </t>
  </si>
  <si>
    <t xml:space="preserve">RT 3 RW 4, RT 4, 5 RW 7 &amp; RT 5 RW 9 </t>
  </si>
  <si>
    <t xml:space="preserve">Bae </t>
  </si>
  <si>
    <t xml:space="preserve">Godangmanis </t>
  </si>
  <si>
    <t>RT 4 RW 4, RT 1 RW 11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</si>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</sst>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0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view="pageBreakPreview" topLeftCell="B1" zoomScale="60" zoomScaleNormal="100" workbookViewId="0">
      <selection activeCell="F8" sqref="F8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0" hidden="1" customWidth="1"/>
    <col min="4" max="4" width="61.85546875" bestFit="1" customWidth="1"/>
    <col min="5" max="5" width="0" hidden="1" customWidth="1"/>
    <col min="6" max="6" width="16.5703125" bestFit="1" customWidth="1"/>
    <col min="7" max="7" width="17" bestFit="1" customWidth="1"/>
    <col min="8" max="8" width="14.140625" customWidth="1"/>
    <col min="9" max="9" width="8.7109375" bestFit="1" customWidth="1"/>
    <col min="10" max="10" width="20.5703125" bestFit="1" customWidth="1"/>
  </cols>
  <sheetData>
    <row r="1" spans="1:10" s="1" customFormat="1" x14ac:dyDescent="0.25">
      <c r="A1" s="12" t="s">
        <v>122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/>
    <row r="4" spans="1:10" s="14" customFormat="1" ht="25.5" x14ac:dyDescent="0.25">
      <c r="A4" s="13" t="s">
        <v>121</v>
      </c>
      <c r="B4" s="13" t="s">
        <v>120</v>
      </c>
      <c r="C4" s="13" t="s">
        <v>119</v>
      </c>
      <c r="D4" s="13" t="s">
        <v>118</v>
      </c>
      <c r="E4" s="13" t="s">
        <v>117</v>
      </c>
      <c r="F4" s="13" t="s">
        <v>116</v>
      </c>
      <c r="G4" s="13" t="s">
        <v>115</v>
      </c>
      <c r="H4" s="13" t="s">
        <v>114</v>
      </c>
      <c r="I4" s="13" t="s">
        <v>113</v>
      </c>
      <c r="J4" s="13" t="s">
        <v>112</v>
      </c>
    </row>
    <row r="5" spans="1:10" s="1" customFormat="1" x14ac:dyDescent="0.25">
      <c r="A5" s="8">
        <v>19</v>
      </c>
      <c r="B5" s="7" t="s">
        <v>4</v>
      </c>
      <c r="C5" s="6">
        <v>1</v>
      </c>
      <c r="D5" s="5" t="s">
        <v>111</v>
      </c>
      <c r="E5" s="6">
        <v>1</v>
      </c>
      <c r="F5" s="5" t="s">
        <v>110</v>
      </c>
      <c r="G5" s="5" t="s">
        <v>109</v>
      </c>
      <c r="H5" s="4"/>
      <c r="I5" s="3">
        <v>1.94</v>
      </c>
      <c r="J5" s="2" t="s">
        <v>0</v>
      </c>
    </row>
    <row r="6" spans="1:10" s="1" customFormat="1" x14ac:dyDescent="0.25">
      <c r="A6" s="8">
        <v>19</v>
      </c>
      <c r="B6" s="7" t="s">
        <v>4</v>
      </c>
      <c r="C6" s="6">
        <f>C5+1</f>
        <v>2</v>
      </c>
      <c r="D6" s="5" t="s">
        <v>108</v>
      </c>
      <c r="E6" s="6">
        <f>E5+1</f>
        <v>2</v>
      </c>
      <c r="F6" s="5" t="s">
        <v>107</v>
      </c>
      <c r="G6" s="5" t="s">
        <v>87</v>
      </c>
      <c r="H6" s="4"/>
      <c r="I6" s="3">
        <f>2.034+0.219+0.779+0.793</f>
        <v>3.8249999999999997</v>
      </c>
      <c r="J6" s="2" t="s">
        <v>0</v>
      </c>
    </row>
    <row r="7" spans="1:10" s="1" customFormat="1" x14ac:dyDescent="0.25">
      <c r="A7" s="8">
        <v>19</v>
      </c>
      <c r="B7" s="7" t="s">
        <v>4</v>
      </c>
      <c r="C7" s="6">
        <v>2</v>
      </c>
      <c r="D7" s="11" t="s">
        <v>106</v>
      </c>
      <c r="E7" s="6">
        <v>3</v>
      </c>
      <c r="F7" s="5" t="s">
        <v>105</v>
      </c>
      <c r="G7" s="5" t="s">
        <v>92</v>
      </c>
      <c r="H7" s="4"/>
      <c r="I7" s="3">
        <f>0.815+0.881+1.183</f>
        <v>2.879</v>
      </c>
      <c r="J7" s="2" t="s">
        <v>0</v>
      </c>
    </row>
    <row r="8" spans="1:10" s="1" customFormat="1" x14ac:dyDescent="0.25">
      <c r="A8" s="8">
        <v>19</v>
      </c>
      <c r="B8" s="7" t="s">
        <v>4</v>
      </c>
      <c r="C8" s="6">
        <f>C7+1</f>
        <v>3</v>
      </c>
      <c r="D8" s="11" t="s">
        <v>104</v>
      </c>
      <c r="E8" s="6">
        <v>4</v>
      </c>
      <c r="F8" s="11" t="s">
        <v>103</v>
      </c>
      <c r="G8" s="11" t="s">
        <v>87</v>
      </c>
      <c r="H8" s="4"/>
      <c r="I8" s="10">
        <f>2.765+2.711+0.592</f>
        <v>6.0679999999999996</v>
      </c>
      <c r="J8" s="2" t="s">
        <v>0</v>
      </c>
    </row>
    <row r="9" spans="1:10" s="1" customFormat="1" x14ac:dyDescent="0.25">
      <c r="A9" s="8">
        <v>19</v>
      </c>
      <c r="B9" s="7" t="s">
        <v>4</v>
      </c>
      <c r="C9" s="6">
        <v>3</v>
      </c>
      <c r="D9" s="5" t="s">
        <v>102</v>
      </c>
      <c r="E9" s="6">
        <f>E8+1</f>
        <v>5</v>
      </c>
      <c r="F9" s="5" t="s">
        <v>101</v>
      </c>
      <c r="G9" s="5" t="s">
        <v>92</v>
      </c>
      <c r="H9" s="4"/>
      <c r="I9" s="3">
        <f>0.532+0.6+2.403+3.222+0.291+1.224+0.302+1.014</f>
        <v>9.5879999999999992</v>
      </c>
      <c r="J9" s="2" t="s">
        <v>0</v>
      </c>
    </row>
    <row r="10" spans="1:10" s="1" customFormat="1" x14ac:dyDescent="0.25">
      <c r="A10" s="8">
        <v>19</v>
      </c>
      <c r="B10" s="7" t="s">
        <v>4</v>
      </c>
      <c r="C10" s="6">
        <f>C9+1</f>
        <v>4</v>
      </c>
      <c r="D10" s="5" t="s">
        <v>100</v>
      </c>
      <c r="E10" s="6">
        <v>6</v>
      </c>
      <c r="F10" s="5" t="s">
        <v>99</v>
      </c>
      <c r="G10" s="5" t="s">
        <v>92</v>
      </c>
      <c r="H10" s="4"/>
      <c r="I10" s="3">
        <f>0.419+0.352+2.098+0.848+1.49</f>
        <v>5.2069999999999999</v>
      </c>
      <c r="J10" s="2" t="s">
        <v>0</v>
      </c>
    </row>
    <row r="11" spans="1:10" s="1" customFormat="1" x14ac:dyDescent="0.25">
      <c r="A11" s="8">
        <v>19</v>
      </c>
      <c r="B11" s="7" t="s">
        <v>4</v>
      </c>
      <c r="C11" s="6">
        <v>4</v>
      </c>
      <c r="D11" s="5" t="s">
        <v>98</v>
      </c>
      <c r="E11" s="6">
        <v>2</v>
      </c>
      <c r="F11" s="5" t="s">
        <v>97</v>
      </c>
      <c r="G11" s="5" t="s">
        <v>87</v>
      </c>
      <c r="H11" s="4"/>
      <c r="I11" s="3">
        <f>0.351+2.055+0.42+0.754</f>
        <v>3.58</v>
      </c>
      <c r="J11" s="2" t="s">
        <v>0</v>
      </c>
    </row>
    <row r="12" spans="1:10" s="1" customFormat="1" ht="15.75" customHeight="1" x14ac:dyDescent="0.25">
      <c r="A12" s="8">
        <v>19</v>
      </c>
      <c r="B12" s="7" t="s">
        <v>4</v>
      </c>
      <c r="C12" s="6">
        <f>C11+1</f>
        <v>5</v>
      </c>
      <c r="D12" s="5" t="s">
        <v>96</v>
      </c>
      <c r="E12" s="6">
        <f>E11+1</f>
        <v>3</v>
      </c>
      <c r="F12" s="5" t="s">
        <v>95</v>
      </c>
      <c r="G12" s="5" t="s">
        <v>87</v>
      </c>
      <c r="H12" s="4"/>
      <c r="I12" s="3">
        <v>7.5759999999999996</v>
      </c>
      <c r="J12" s="2" t="s">
        <v>0</v>
      </c>
    </row>
    <row r="13" spans="1:10" s="1" customFormat="1" ht="15.75" customHeight="1" x14ac:dyDescent="0.25">
      <c r="A13" s="8">
        <v>19</v>
      </c>
      <c r="B13" s="7" t="s">
        <v>4</v>
      </c>
      <c r="C13" s="6">
        <v>5</v>
      </c>
      <c r="D13" s="5" t="s">
        <v>94</v>
      </c>
      <c r="E13" s="6">
        <v>5</v>
      </c>
      <c r="F13" s="5" t="s">
        <v>93</v>
      </c>
      <c r="G13" s="5" t="s">
        <v>92</v>
      </c>
      <c r="H13" s="4"/>
      <c r="I13" s="3">
        <f>1.389+2.546</f>
        <v>3.9349999999999996</v>
      </c>
      <c r="J13" s="2" t="s">
        <v>0</v>
      </c>
    </row>
    <row r="14" spans="1:10" s="1" customFormat="1" ht="15.75" customHeight="1" x14ac:dyDescent="0.25">
      <c r="A14" s="8">
        <v>19</v>
      </c>
      <c r="B14" s="7" t="s">
        <v>4</v>
      </c>
      <c r="C14" s="6">
        <f>C13+1</f>
        <v>6</v>
      </c>
      <c r="D14" s="5" t="s">
        <v>91</v>
      </c>
      <c r="E14" s="6">
        <v>6</v>
      </c>
      <c r="F14" s="5" t="s">
        <v>90</v>
      </c>
      <c r="G14" s="5" t="s">
        <v>87</v>
      </c>
      <c r="H14" s="4"/>
      <c r="I14" s="3">
        <f>1.225+0.411</f>
        <v>1.6360000000000001</v>
      </c>
      <c r="J14" s="2" t="s">
        <v>0</v>
      </c>
    </row>
    <row r="15" spans="1:10" s="1" customFormat="1" ht="15.75" customHeight="1" x14ac:dyDescent="0.25">
      <c r="A15" s="8">
        <v>19</v>
      </c>
      <c r="B15" s="7" t="s">
        <v>4</v>
      </c>
      <c r="C15" s="6">
        <v>6</v>
      </c>
      <c r="D15" s="5" t="s">
        <v>89</v>
      </c>
      <c r="E15" s="6">
        <f>E14+1</f>
        <v>7</v>
      </c>
      <c r="F15" s="5" t="s">
        <v>88</v>
      </c>
      <c r="G15" s="5" t="s">
        <v>87</v>
      </c>
      <c r="H15" s="4"/>
      <c r="I15" s="3">
        <f>1.86+0.371+3.418</f>
        <v>5.649</v>
      </c>
      <c r="J15" s="2" t="s">
        <v>0</v>
      </c>
    </row>
    <row r="16" spans="1:10" s="1" customFormat="1" x14ac:dyDescent="0.25">
      <c r="A16" s="8">
        <v>19</v>
      </c>
      <c r="B16" s="7" t="s">
        <v>4</v>
      </c>
      <c r="C16" s="6">
        <f>C15+1</f>
        <v>7</v>
      </c>
      <c r="D16" s="5" t="s">
        <v>86</v>
      </c>
      <c r="E16" s="6">
        <v>7</v>
      </c>
      <c r="F16" s="5" t="s">
        <v>85</v>
      </c>
      <c r="G16" s="5" t="s">
        <v>80</v>
      </c>
      <c r="H16" s="4"/>
      <c r="I16" s="3">
        <f>0.648+1.124</f>
        <v>1.7720000000000002</v>
      </c>
      <c r="J16" s="2" t="s">
        <v>0</v>
      </c>
    </row>
    <row r="17" spans="1:10" s="1" customFormat="1" x14ac:dyDescent="0.25">
      <c r="A17" s="8">
        <v>19</v>
      </c>
      <c r="B17" s="7" t="s">
        <v>4</v>
      </c>
      <c r="C17" s="6">
        <v>7</v>
      </c>
      <c r="D17" s="5" t="s">
        <v>84</v>
      </c>
      <c r="E17" s="6">
        <v>3</v>
      </c>
      <c r="F17" s="5" t="s">
        <v>83</v>
      </c>
      <c r="G17" s="5" t="s">
        <v>80</v>
      </c>
      <c r="H17" s="4"/>
      <c r="I17" s="3">
        <v>0.77800000000000002</v>
      </c>
      <c r="J17" s="2" t="s">
        <v>0</v>
      </c>
    </row>
    <row r="18" spans="1:10" s="1" customFormat="1" ht="15.75" customHeight="1" x14ac:dyDescent="0.25">
      <c r="A18" s="8">
        <v>19</v>
      </c>
      <c r="B18" s="7" t="s">
        <v>4</v>
      </c>
      <c r="C18" s="6">
        <f>C17+1</f>
        <v>8</v>
      </c>
      <c r="D18" s="5" t="s">
        <v>82</v>
      </c>
      <c r="E18" s="6">
        <f>E17+1</f>
        <v>4</v>
      </c>
      <c r="F18" s="5" t="s">
        <v>81</v>
      </c>
      <c r="G18" s="5" t="s">
        <v>80</v>
      </c>
      <c r="H18" s="4"/>
      <c r="I18" s="3">
        <v>0.58599999999999997</v>
      </c>
      <c r="J18" s="2" t="s">
        <v>0</v>
      </c>
    </row>
    <row r="19" spans="1:10" s="1" customFormat="1" x14ac:dyDescent="0.25">
      <c r="A19" s="8">
        <v>19</v>
      </c>
      <c r="B19" s="7" t="s">
        <v>4</v>
      </c>
      <c r="C19" s="6">
        <v>8</v>
      </c>
      <c r="D19" s="5" t="s">
        <v>79</v>
      </c>
      <c r="E19" s="6">
        <v>7</v>
      </c>
      <c r="F19" s="5" t="s">
        <v>78</v>
      </c>
      <c r="G19" s="5" t="s">
        <v>57</v>
      </c>
      <c r="H19" s="4"/>
      <c r="I19" s="3">
        <f>0.217+0.133+0.134</f>
        <v>0.48399999999999999</v>
      </c>
      <c r="J19" s="2" t="s">
        <v>0</v>
      </c>
    </row>
    <row r="20" spans="1:10" s="1" customFormat="1" x14ac:dyDescent="0.25">
      <c r="A20" s="8">
        <v>19</v>
      </c>
      <c r="B20" s="7" t="s">
        <v>4</v>
      </c>
      <c r="C20" s="6">
        <f>C19+1</f>
        <v>9</v>
      </c>
      <c r="D20" s="5" t="s">
        <v>77</v>
      </c>
      <c r="E20" s="6">
        <v>8</v>
      </c>
      <c r="F20" s="5" t="s">
        <v>76</v>
      </c>
      <c r="G20" s="5" t="s">
        <v>57</v>
      </c>
      <c r="H20" s="4"/>
      <c r="I20" s="3">
        <f>0.117+0.193</f>
        <v>0.31</v>
      </c>
      <c r="J20" s="2" t="s">
        <v>0</v>
      </c>
    </row>
    <row r="21" spans="1:10" s="1" customFormat="1" x14ac:dyDescent="0.25">
      <c r="A21" s="8">
        <v>19</v>
      </c>
      <c r="B21" s="7" t="s">
        <v>4</v>
      </c>
      <c r="C21" s="6">
        <v>9</v>
      </c>
      <c r="D21" s="5" t="s">
        <v>75</v>
      </c>
      <c r="E21" s="6">
        <f>E20+1</f>
        <v>9</v>
      </c>
      <c r="F21" s="5" t="s">
        <v>74</v>
      </c>
      <c r="G21" s="5" t="s">
        <v>57</v>
      </c>
      <c r="H21" s="4"/>
      <c r="I21" s="3">
        <f>0.427+0.484</f>
        <v>0.91100000000000003</v>
      </c>
      <c r="J21" s="2" t="s">
        <v>0</v>
      </c>
    </row>
    <row r="22" spans="1:10" s="1" customFormat="1" x14ac:dyDescent="0.25">
      <c r="A22" s="8">
        <v>19</v>
      </c>
      <c r="B22" s="7" t="s">
        <v>4</v>
      </c>
      <c r="C22" s="6">
        <f>C21+1</f>
        <v>10</v>
      </c>
      <c r="D22" s="11" t="s">
        <v>73</v>
      </c>
      <c r="E22" s="6">
        <v>8</v>
      </c>
      <c r="F22" s="11" t="s">
        <v>72</v>
      </c>
      <c r="G22" s="11" t="s">
        <v>57</v>
      </c>
      <c r="H22" s="4"/>
      <c r="I22" s="10">
        <v>1.337</v>
      </c>
      <c r="J22" s="2" t="s">
        <v>0</v>
      </c>
    </row>
    <row r="23" spans="1:10" s="1" customFormat="1" x14ac:dyDescent="0.25">
      <c r="A23" s="8">
        <v>19</v>
      </c>
      <c r="B23" s="7" t="s">
        <v>4</v>
      </c>
      <c r="C23" s="6">
        <v>10</v>
      </c>
      <c r="D23" s="5" t="s">
        <v>71</v>
      </c>
      <c r="E23" s="6">
        <v>4</v>
      </c>
      <c r="F23" s="5" t="s">
        <v>70</v>
      </c>
      <c r="G23" s="5" t="s">
        <v>57</v>
      </c>
      <c r="H23" s="4"/>
      <c r="I23" s="3">
        <v>1.427</v>
      </c>
      <c r="J23" s="2" t="s">
        <v>0</v>
      </c>
    </row>
    <row r="24" spans="1:10" s="1" customFormat="1" x14ac:dyDescent="0.25">
      <c r="A24" s="8">
        <v>19</v>
      </c>
      <c r="B24" s="7" t="s">
        <v>4</v>
      </c>
      <c r="C24" s="6">
        <f>C23+1</f>
        <v>11</v>
      </c>
      <c r="D24" s="5" t="s">
        <v>69</v>
      </c>
      <c r="E24" s="6">
        <f>E23+1</f>
        <v>5</v>
      </c>
      <c r="F24" s="5" t="s">
        <v>68</v>
      </c>
      <c r="G24" s="5" t="s">
        <v>57</v>
      </c>
      <c r="H24" s="4"/>
      <c r="I24" s="3">
        <f>1.574+1.099+0.261+0.88+0.478+0.299</f>
        <v>4.5910000000000002</v>
      </c>
      <c r="J24" s="2" t="s">
        <v>0</v>
      </c>
    </row>
    <row r="25" spans="1:10" s="1" customFormat="1" x14ac:dyDescent="0.25">
      <c r="A25" s="8">
        <v>19</v>
      </c>
      <c r="B25" s="7" t="s">
        <v>4</v>
      </c>
      <c r="C25" s="6">
        <v>11</v>
      </c>
      <c r="D25" s="5" t="s">
        <v>67</v>
      </c>
      <c r="E25" s="6">
        <v>9</v>
      </c>
      <c r="F25" s="5" t="s">
        <v>66</v>
      </c>
      <c r="G25" s="5" t="s">
        <v>57</v>
      </c>
      <c r="H25" s="4"/>
      <c r="I25" s="3">
        <f>0.341+0.406+0.244</f>
        <v>0.9910000000000001</v>
      </c>
      <c r="J25" s="2" t="s">
        <v>0</v>
      </c>
    </row>
    <row r="26" spans="1:10" s="1" customFormat="1" x14ac:dyDescent="0.25">
      <c r="A26" s="8">
        <v>19</v>
      </c>
      <c r="B26" s="7" t="s">
        <v>4</v>
      </c>
      <c r="C26" s="6">
        <f>C25+1</f>
        <v>12</v>
      </c>
      <c r="D26" s="5" t="s">
        <v>65</v>
      </c>
      <c r="E26" s="6">
        <v>10</v>
      </c>
      <c r="F26" s="5" t="s">
        <v>64</v>
      </c>
      <c r="G26" s="5" t="s">
        <v>57</v>
      </c>
      <c r="H26" s="4"/>
      <c r="I26" s="3">
        <f>0.608+0.856+0.989+1.053+0.861</f>
        <v>4.367</v>
      </c>
      <c r="J26" s="2" t="s">
        <v>0</v>
      </c>
    </row>
    <row r="27" spans="1:10" s="1" customFormat="1" x14ac:dyDescent="0.25">
      <c r="A27" s="8">
        <v>19</v>
      </c>
      <c r="B27" s="7" t="s">
        <v>4</v>
      </c>
      <c r="C27" s="6">
        <v>12</v>
      </c>
      <c r="D27" s="5" t="s">
        <v>63</v>
      </c>
      <c r="E27" s="6">
        <f>E26+1</f>
        <v>11</v>
      </c>
      <c r="F27" s="5" t="s">
        <v>62</v>
      </c>
      <c r="G27" s="5" t="s">
        <v>57</v>
      </c>
      <c r="H27" s="4"/>
      <c r="I27" s="3">
        <f>0.132+0.801+0.241+0.168</f>
        <v>1.3419999999999999</v>
      </c>
      <c r="J27" s="2" t="s">
        <v>0</v>
      </c>
    </row>
    <row r="28" spans="1:10" s="1" customFormat="1" ht="15.75" customHeight="1" x14ac:dyDescent="0.25">
      <c r="A28" s="8">
        <v>19</v>
      </c>
      <c r="B28" s="7" t="s">
        <v>4</v>
      </c>
      <c r="C28" s="6">
        <f>C27+1</f>
        <v>13</v>
      </c>
      <c r="D28" s="5" t="s">
        <v>61</v>
      </c>
      <c r="E28" s="6">
        <v>9</v>
      </c>
      <c r="F28" s="5" t="s">
        <v>60</v>
      </c>
      <c r="G28" s="5" t="s">
        <v>57</v>
      </c>
      <c r="H28" s="4"/>
      <c r="I28" s="3">
        <f>0.928+0.094</f>
        <v>1.022</v>
      </c>
      <c r="J28" s="2" t="s">
        <v>0</v>
      </c>
    </row>
    <row r="29" spans="1:10" s="1" customFormat="1" x14ac:dyDescent="0.25">
      <c r="A29" s="8">
        <v>19</v>
      </c>
      <c r="B29" s="7" t="s">
        <v>4</v>
      </c>
      <c r="C29" s="6">
        <v>13</v>
      </c>
      <c r="D29" s="5" t="s">
        <v>59</v>
      </c>
      <c r="E29" s="6">
        <v>5</v>
      </c>
      <c r="F29" s="5" t="s">
        <v>58</v>
      </c>
      <c r="G29" s="5" t="s">
        <v>57</v>
      </c>
      <c r="H29" s="4"/>
      <c r="I29" s="3">
        <f>0.289+0.037+0.105+1.098+1.005+0.589+0.714</f>
        <v>3.8369999999999997</v>
      </c>
      <c r="J29" s="2" t="s">
        <v>0</v>
      </c>
    </row>
    <row r="30" spans="1:10" s="1" customFormat="1" x14ac:dyDescent="0.25">
      <c r="A30" s="8">
        <v>19</v>
      </c>
      <c r="B30" s="7" t="s">
        <v>4</v>
      </c>
      <c r="C30" s="6">
        <f>C29+1</f>
        <v>14</v>
      </c>
      <c r="D30" s="5" t="s">
        <v>56</v>
      </c>
      <c r="E30" s="6">
        <f>E29+1</f>
        <v>6</v>
      </c>
      <c r="F30" s="5" t="s">
        <v>55</v>
      </c>
      <c r="G30" s="5" t="s">
        <v>50</v>
      </c>
      <c r="H30" s="4"/>
      <c r="I30" s="3">
        <f>1.259+0.929+2.525+0.18</f>
        <v>4.8929999999999989</v>
      </c>
      <c r="J30" s="2" t="s">
        <v>0</v>
      </c>
    </row>
    <row r="31" spans="1:10" s="1" customFormat="1" x14ac:dyDescent="0.25">
      <c r="A31" s="8">
        <v>19</v>
      </c>
      <c r="B31" s="7" t="s">
        <v>4</v>
      </c>
      <c r="C31" s="6">
        <v>14</v>
      </c>
      <c r="D31" s="5" t="s">
        <v>54</v>
      </c>
      <c r="E31" s="6">
        <v>11</v>
      </c>
      <c r="F31" s="5" t="s">
        <v>53</v>
      </c>
      <c r="G31" s="5" t="s">
        <v>50</v>
      </c>
      <c r="H31" s="4"/>
      <c r="I31" s="3">
        <f>0.472+0.605+2.572</f>
        <v>3.649</v>
      </c>
      <c r="J31" s="2" t="s">
        <v>0</v>
      </c>
    </row>
    <row r="32" spans="1:10" s="1" customFormat="1" x14ac:dyDescent="0.25">
      <c r="A32" s="8">
        <v>19</v>
      </c>
      <c r="B32" s="7" t="s">
        <v>4</v>
      </c>
      <c r="C32" s="6">
        <f>C31+1</f>
        <v>15</v>
      </c>
      <c r="D32" s="5" t="s">
        <v>52</v>
      </c>
      <c r="E32" s="6">
        <v>12</v>
      </c>
      <c r="F32" s="5" t="s">
        <v>51</v>
      </c>
      <c r="G32" s="5" t="s">
        <v>50</v>
      </c>
      <c r="H32" s="4"/>
      <c r="I32" s="3">
        <f>1.303+0.651</f>
        <v>1.954</v>
      </c>
      <c r="J32" s="2" t="s">
        <v>0</v>
      </c>
    </row>
    <row r="33" spans="1:10" s="1" customFormat="1" x14ac:dyDescent="0.25">
      <c r="A33" s="8">
        <v>19</v>
      </c>
      <c r="B33" s="7" t="s">
        <v>4</v>
      </c>
      <c r="C33" s="6">
        <v>15</v>
      </c>
      <c r="D33" s="5" t="s">
        <v>49</v>
      </c>
      <c r="E33" s="6">
        <f>E32+1</f>
        <v>13</v>
      </c>
      <c r="F33" s="5" t="s">
        <v>48</v>
      </c>
      <c r="G33" s="5" t="s">
        <v>36</v>
      </c>
      <c r="H33" s="4"/>
      <c r="I33" s="3">
        <v>0.99299999999999999</v>
      </c>
      <c r="J33" s="2" t="s">
        <v>0</v>
      </c>
    </row>
    <row r="34" spans="1:10" s="1" customFormat="1" x14ac:dyDescent="0.25">
      <c r="A34" s="8">
        <v>19</v>
      </c>
      <c r="B34" s="7" t="s">
        <v>4</v>
      </c>
      <c r="C34" s="6">
        <f>C33+1</f>
        <v>16</v>
      </c>
      <c r="D34" s="5" t="s">
        <v>47</v>
      </c>
      <c r="E34" s="6">
        <v>10</v>
      </c>
      <c r="F34" s="5" t="s">
        <v>46</v>
      </c>
      <c r="G34" s="5" t="s">
        <v>36</v>
      </c>
      <c r="H34" s="4"/>
      <c r="I34" s="3">
        <v>1.5620000000000001</v>
      </c>
      <c r="J34" s="2" t="s">
        <v>0</v>
      </c>
    </row>
    <row r="35" spans="1:10" s="1" customFormat="1" x14ac:dyDescent="0.25">
      <c r="A35" s="8">
        <v>19</v>
      </c>
      <c r="B35" s="7" t="s">
        <v>4</v>
      </c>
      <c r="C35" s="6">
        <v>16</v>
      </c>
      <c r="D35" s="5" t="s">
        <v>45</v>
      </c>
      <c r="E35" s="6">
        <v>6</v>
      </c>
      <c r="F35" s="5" t="s">
        <v>36</v>
      </c>
      <c r="G35" s="5" t="s">
        <v>36</v>
      </c>
      <c r="H35" s="4"/>
      <c r="I35" s="3">
        <f>0.202+1.336</f>
        <v>1.538</v>
      </c>
      <c r="J35" s="2" t="s">
        <v>0</v>
      </c>
    </row>
    <row r="36" spans="1:10" s="1" customFormat="1" x14ac:dyDescent="0.25">
      <c r="A36" s="8">
        <v>19</v>
      </c>
      <c r="B36" s="7" t="s">
        <v>4</v>
      </c>
      <c r="C36" s="6">
        <f>C35+1</f>
        <v>17</v>
      </c>
      <c r="D36" s="5" t="s">
        <v>44</v>
      </c>
      <c r="E36" s="6">
        <f>E35+1</f>
        <v>7</v>
      </c>
      <c r="F36" s="5" t="s">
        <v>43</v>
      </c>
      <c r="G36" s="5" t="s">
        <v>36</v>
      </c>
      <c r="H36" s="4"/>
      <c r="I36" s="3">
        <f>0.304+0.175+0.509+0.248</f>
        <v>1.236</v>
      </c>
      <c r="J36" s="2" t="s">
        <v>0</v>
      </c>
    </row>
    <row r="37" spans="1:10" s="1" customFormat="1" x14ac:dyDescent="0.25">
      <c r="A37" s="8">
        <v>19</v>
      </c>
      <c r="B37" s="7" t="s">
        <v>4</v>
      </c>
      <c r="C37" s="6">
        <v>17</v>
      </c>
      <c r="D37" s="5" t="s">
        <v>42</v>
      </c>
      <c r="E37" s="6">
        <v>13</v>
      </c>
      <c r="F37" s="5" t="s">
        <v>41</v>
      </c>
      <c r="G37" s="5" t="s">
        <v>36</v>
      </c>
      <c r="H37" s="4"/>
      <c r="I37" s="3">
        <f>0.284+0.288+0.7+0.857+2.427</f>
        <v>4.5559999999999992</v>
      </c>
      <c r="J37" s="2" t="s">
        <v>0</v>
      </c>
    </row>
    <row r="38" spans="1:10" s="1" customFormat="1" x14ac:dyDescent="0.25">
      <c r="A38" s="8">
        <v>19</v>
      </c>
      <c r="B38" s="7" t="s">
        <v>4</v>
      </c>
      <c r="C38" s="6">
        <f>C37+1</f>
        <v>18</v>
      </c>
      <c r="D38" s="5" t="s">
        <v>40</v>
      </c>
      <c r="E38" s="6">
        <v>14</v>
      </c>
      <c r="F38" s="5" t="s">
        <v>39</v>
      </c>
      <c r="G38" s="5" t="s">
        <v>36</v>
      </c>
      <c r="H38" s="4"/>
      <c r="I38" s="3">
        <f>0.327+1.811+0.875+1.703+0.891+2.258</f>
        <v>7.8650000000000002</v>
      </c>
      <c r="J38" s="2" t="s">
        <v>0</v>
      </c>
    </row>
    <row r="39" spans="1:10" s="1" customFormat="1" x14ac:dyDescent="0.25">
      <c r="A39" s="8">
        <v>19</v>
      </c>
      <c r="B39" s="7" t="s">
        <v>4</v>
      </c>
      <c r="C39" s="6">
        <v>18</v>
      </c>
      <c r="D39" s="5" t="s">
        <v>38</v>
      </c>
      <c r="E39" s="6">
        <f>E38+1</f>
        <v>15</v>
      </c>
      <c r="F39" s="5" t="s">
        <v>37</v>
      </c>
      <c r="G39" s="5" t="s">
        <v>36</v>
      </c>
      <c r="H39" s="4"/>
      <c r="I39" s="3">
        <f>0.759+1.194+1.624</f>
        <v>3.577</v>
      </c>
      <c r="J39" s="2" t="s">
        <v>0</v>
      </c>
    </row>
    <row r="40" spans="1:10" s="1" customFormat="1" x14ac:dyDescent="0.25">
      <c r="A40" s="8">
        <v>19</v>
      </c>
      <c r="B40" s="7" t="s">
        <v>4</v>
      </c>
      <c r="C40" s="6">
        <f>C39+1</f>
        <v>19</v>
      </c>
      <c r="D40" s="5" t="s">
        <v>35</v>
      </c>
      <c r="E40" s="6">
        <v>11</v>
      </c>
      <c r="F40" s="5" t="s">
        <v>34</v>
      </c>
      <c r="G40" s="5" t="s">
        <v>22</v>
      </c>
      <c r="H40" s="4"/>
      <c r="I40" s="3">
        <v>0.35</v>
      </c>
      <c r="J40" s="2" t="s">
        <v>0</v>
      </c>
    </row>
    <row r="41" spans="1:10" s="1" customFormat="1" x14ac:dyDescent="0.25">
      <c r="A41" s="8">
        <v>19</v>
      </c>
      <c r="B41" s="7" t="s">
        <v>4</v>
      </c>
      <c r="C41" s="6">
        <v>19</v>
      </c>
      <c r="D41" s="5" t="s">
        <v>33</v>
      </c>
      <c r="E41" s="6">
        <v>7</v>
      </c>
      <c r="F41" s="5" t="s">
        <v>32</v>
      </c>
      <c r="G41" s="5" t="s">
        <v>22</v>
      </c>
      <c r="H41" s="4"/>
      <c r="I41" s="3">
        <f>0.426+0.041+0.399</f>
        <v>0.86599999999999999</v>
      </c>
      <c r="J41" s="2" t="s">
        <v>0</v>
      </c>
    </row>
    <row r="42" spans="1:10" s="1" customFormat="1" x14ac:dyDescent="0.25">
      <c r="A42" s="8">
        <v>19</v>
      </c>
      <c r="B42" s="7" t="s">
        <v>4</v>
      </c>
      <c r="C42" s="6">
        <f>C41+1</f>
        <v>20</v>
      </c>
      <c r="D42" s="5" t="s">
        <v>31</v>
      </c>
      <c r="E42" s="6">
        <f>E41+1</f>
        <v>8</v>
      </c>
      <c r="F42" s="5" t="s">
        <v>30</v>
      </c>
      <c r="G42" s="5" t="s">
        <v>22</v>
      </c>
      <c r="H42" s="4"/>
      <c r="I42" s="3">
        <f>0.198+0.233</f>
        <v>0.43100000000000005</v>
      </c>
      <c r="J42" s="2" t="s">
        <v>0</v>
      </c>
    </row>
    <row r="43" spans="1:10" s="1" customFormat="1" ht="15.75" customHeight="1" x14ac:dyDescent="0.25">
      <c r="A43" s="8">
        <v>19</v>
      </c>
      <c r="B43" s="7" t="s">
        <v>4</v>
      </c>
      <c r="C43" s="6">
        <v>20</v>
      </c>
      <c r="D43" s="5" t="s">
        <v>29</v>
      </c>
      <c r="E43" s="6">
        <v>15</v>
      </c>
      <c r="F43" s="5" t="s">
        <v>28</v>
      </c>
      <c r="G43" s="5" t="s">
        <v>22</v>
      </c>
      <c r="H43" s="4"/>
      <c r="I43" s="3">
        <v>0.17599999999999999</v>
      </c>
      <c r="J43" s="2" t="s">
        <v>0</v>
      </c>
    </row>
    <row r="44" spans="1:10" s="1" customFormat="1" x14ac:dyDescent="0.25">
      <c r="A44" s="8">
        <v>19</v>
      </c>
      <c r="B44" s="7" t="s">
        <v>4</v>
      </c>
      <c r="C44" s="6">
        <f>C43+1</f>
        <v>21</v>
      </c>
      <c r="D44" s="5" t="s">
        <v>8</v>
      </c>
      <c r="E44" s="6">
        <v>16</v>
      </c>
      <c r="F44" s="5" t="s">
        <v>27</v>
      </c>
      <c r="G44" s="5" t="s">
        <v>22</v>
      </c>
      <c r="H44" s="4"/>
      <c r="I44" s="3">
        <v>8.5999999999999993E-2</v>
      </c>
      <c r="J44" s="2" t="s">
        <v>0</v>
      </c>
    </row>
    <row r="45" spans="1:10" s="1" customFormat="1" ht="15.75" customHeight="1" x14ac:dyDescent="0.25">
      <c r="A45" s="8">
        <v>19</v>
      </c>
      <c r="B45" s="7" t="s">
        <v>4</v>
      </c>
      <c r="C45" s="6">
        <v>21</v>
      </c>
      <c r="D45" s="5" t="s">
        <v>26</v>
      </c>
      <c r="E45" s="6">
        <f>E44+1</f>
        <v>17</v>
      </c>
      <c r="F45" s="5" t="s">
        <v>25</v>
      </c>
      <c r="G45" s="5" t="s">
        <v>22</v>
      </c>
      <c r="H45" s="4"/>
      <c r="I45" s="3">
        <v>2.1000000000000001E-2</v>
      </c>
      <c r="J45" s="2" t="s">
        <v>0</v>
      </c>
    </row>
    <row r="46" spans="1:10" s="1" customFormat="1" x14ac:dyDescent="0.25">
      <c r="A46" s="8">
        <v>19</v>
      </c>
      <c r="B46" s="7" t="s">
        <v>4</v>
      </c>
      <c r="C46" s="6">
        <f>C45+1</f>
        <v>22</v>
      </c>
      <c r="D46" s="5" t="s">
        <v>24</v>
      </c>
      <c r="E46" s="6">
        <v>12</v>
      </c>
      <c r="F46" s="5" t="s">
        <v>23</v>
      </c>
      <c r="G46" s="5" t="s">
        <v>22</v>
      </c>
      <c r="H46" s="4"/>
      <c r="I46" s="3">
        <f>0.289+0.049+0.833+0.022+0.326+1</f>
        <v>2.5190000000000001</v>
      </c>
      <c r="J46" s="2" t="s">
        <v>0</v>
      </c>
    </row>
    <row r="47" spans="1:10" s="1" customFormat="1" x14ac:dyDescent="0.25">
      <c r="A47" s="8">
        <v>19</v>
      </c>
      <c r="B47" s="7" t="s">
        <v>4</v>
      </c>
      <c r="C47" s="6">
        <v>22</v>
      </c>
      <c r="D47" s="5" t="s">
        <v>21</v>
      </c>
      <c r="E47" s="6">
        <v>8</v>
      </c>
      <c r="F47" s="5" t="s">
        <v>20</v>
      </c>
      <c r="G47" s="5" t="s">
        <v>11</v>
      </c>
      <c r="H47" s="4"/>
      <c r="I47" s="3">
        <f>0.199+2.314+1.425+0.119+0.489+0.89+0.435+2.158</f>
        <v>8.0289999999999981</v>
      </c>
      <c r="J47" s="2" t="s">
        <v>0</v>
      </c>
    </row>
    <row r="48" spans="1:10" s="1" customFormat="1" x14ac:dyDescent="0.25">
      <c r="A48" s="8">
        <v>19</v>
      </c>
      <c r="B48" s="7" t="s">
        <v>4</v>
      </c>
      <c r="C48" s="6">
        <f>C47+1</f>
        <v>23</v>
      </c>
      <c r="D48" s="5" t="s">
        <v>19</v>
      </c>
      <c r="E48" s="6">
        <f>E47+1</f>
        <v>9</v>
      </c>
      <c r="F48" s="5" t="s">
        <v>18</v>
      </c>
      <c r="G48" s="5" t="s">
        <v>11</v>
      </c>
      <c r="H48" s="4"/>
      <c r="I48" s="3">
        <f>1.287+0.912+1.153+0.785+1.256+0.699</f>
        <v>6.0919999999999996</v>
      </c>
      <c r="J48" s="2" t="s">
        <v>0</v>
      </c>
    </row>
    <row r="49" spans="1:10" s="1" customFormat="1" x14ac:dyDescent="0.25">
      <c r="A49" s="8">
        <v>19</v>
      </c>
      <c r="B49" s="7" t="s">
        <v>4</v>
      </c>
      <c r="C49" s="6">
        <v>23</v>
      </c>
      <c r="D49" s="5" t="s">
        <v>17</v>
      </c>
      <c r="E49" s="6">
        <v>17</v>
      </c>
      <c r="F49" s="5" t="s">
        <v>16</v>
      </c>
      <c r="G49" s="5" t="s">
        <v>11</v>
      </c>
      <c r="H49" s="4"/>
      <c r="I49" s="3">
        <f>1.395+0.95+1.189</f>
        <v>3.5339999999999998</v>
      </c>
      <c r="J49" s="2" t="s">
        <v>0</v>
      </c>
    </row>
    <row r="50" spans="1:10" s="1" customFormat="1" ht="15.75" customHeight="1" x14ac:dyDescent="0.25">
      <c r="A50" s="8">
        <v>19</v>
      </c>
      <c r="B50" s="7" t="s">
        <v>4</v>
      </c>
      <c r="C50" s="6">
        <f>C49+1</f>
        <v>24</v>
      </c>
      <c r="D50" s="5" t="s">
        <v>15</v>
      </c>
      <c r="E50" s="6">
        <v>18</v>
      </c>
      <c r="F50" s="5" t="s">
        <v>14</v>
      </c>
      <c r="G50" s="5" t="s">
        <v>11</v>
      </c>
      <c r="H50" s="4"/>
      <c r="I50" s="3">
        <v>0.94099999999999995</v>
      </c>
      <c r="J50" s="2" t="s">
        <v>0</v>
      </c>
    </row>
    <row r="51" spans="1:10" s="1" customFormat="1" x14ac:dyDescent="0.25">
      <c r="A51" s="8">
        <v>19</v>
      </c>
      <c r="B51" s="7" t="s">
        <v>4</v>
      </c>
      <c r="C51" s="6">
        <v>24</v>
      </c>
      <c r="D51" s="5" t="s">
        <v>13</v>
      </c>
      <c r="E51" s="6">
        <f>E50+1</f>
        <v>19</v>
      </c>
      <c r="F51" s="5" t="s">
        <v>12</v>
      </c>
      <c r="G51" s="5" t="s">
        <v>11</v>
      </c>
      <c r="H51" s="4"/>
      <c r="I51" s="3">
        <f>1.765+1.221+0.589+0.662</f>
        <v>4.2370000000000001</v>
      </c>
      <c r="J51" s="2" t="s">
        <v>0</v>
      </c>
    </row>
    <row r="52" spans="1:10" s="1" customFormat="1" x14ac:dyDescent="0.25">
      <c r="A52" s="8">
        <v>19</v>
      </c>
      <c r="B52" s="7" t="s">
        <v>4</v>
      </c>
      <c r="C52" s="6">
        <f>C51+1</f>
        <v>25</v>
      </c>
      <c r="D52" s="5" t="s">
        <v>10</v>
      </c>
      <c r="E52" s="6">
        <v>13</v>
      </c>
      <c r="F52" s="5" t="s">
        <v>9</v>
      </c>
      <c r="G52" s="5" t="s">
        <v>1</v>
      </c>
      <c r="H52" s="9"/>
      <c r="I52" s="3">
        <f>0.458+0.28</f>
        <v>0.73799999999999999</v>
      </c>
      <c r="J52" s="2" t="s">
        <v>0</v>
      </c>
    </row>
    <row r="53" spans="1:10" s="1" customFormat="1" ht="15.75" customHeight="1" x14ac:dyDescent="0.25">
      <c r="A53" s="8">
        <v>19</v>
      </c>
      <c r="B53" s="7" t="s">
        <v>4</v>
      </c>
      <c r="C53" s="6">
        <v>25</v>
      </c>
      <c r="D53" s="5" t="s">
        <v>8</v>
      </c>
      <c r="E53" s="6">
        <v>9</v>
      </c>
      <c r="F53" s="5" t="s">
        <v>7</v>
      </c>
      <c r="G53" s="5" t="s">
        <v>1</v>
      </c>
      <c r="H53" s="4"/>
      <c r="I53" s="3">
        <v>1.3660000000000001</v>
      </c>
      <c r="J53" s="2" t="s">
        <v>0</v>
      </c>
    </row>
    <row r="54" spans="1:10" s="1" customFormat="1" x14ac:dyDescent="0.25">
      <c r="A54" s="8">
        <v>19</v>
      </c>
      <c r="B54" s="7" t="s">
        <v>4</v>
      </c>
      <c r="C54" s="6">
        <f>C53+1</f>
        <v>26</v>
      </c>
      <c r="D54" s="5" t="s">
        <v>6</v>
      </c>
      <c r="E54" s="6">
        <f>E53+1</f>
        <v>10</v>
      </c>
      <c r="F54" s="5" t="s">
        <v>5</v>
      </c>
      <c r="G54" s="5" t="s">
        <v>1</v>
      </c>
      <c r="H54" s="4"/>
      <c r="I54" s="3">
        <f>1.097+2.584+2.303</f>
        <v>5.984</v>
      </c>
      <c r="J54" s="2" t="s">
        <v>0</v>
      </c>
    </row>
    <row r="55" spans="1:10" s="1" customFormat="1" x14ac:dyDescent="0.25">
      <c r="A55" s="8">
        <v>19</v>
      </c>
      <c r="B55" s="7" t="s">
        <v>4</v>
      </c>
      <c r="C55" s="6">
        <v>26</v>
      </c>
      <c r="D55" s="5" t="s">
        <v>3</v>
      </c>
      <c r="E55" s="6">
        <v>19</v>
      </c>
      <c r="F55" s="5" t="s">
        <v>2</v>
      </c>
      <c r="G55" s="5" t="s">
        <v>1</v>
      </c>
      <c r="H55" s="4"/>
      <c r="I55" s="3">
        <f>2.045+0.269+0.26</f>
        <v>2.5739999999999998</v>
      </c>
      <c r="J55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2018-10-09T08:23:43Z</cp:lastPrinted>
  <dcterms:created xsi:type="dcterms:W3CDTF">2018-10-03T04:28:53Z</dcterms:created>
  <dcterms:modified xsi:type="dcterms:W3CDTF">2018-10-09T08:23:44Z</dcterms:modified>
</cp:coreProperties>
</file>